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250" windowHeight="9780"/>
  </bookViews>
  <sheets>
    <sheet name="Лист1" sheetId="1" r:id="rId1"/>
  </sheets>
  <definedNames>
    <definedName name="_xlnm.Print_Titles" localSheetId="0">Лист1!#REF!</definedName>
  </definedNames>
  <calcPr calcId="144525" refMode="R1C1"/>
</workbook>
</file>

<file path=xl/calcChain.xml><?xml version="1.0" encoding="utf-8"?>
<calcChain xmlns="http://schemas.openxmlformats.org/spreadsheetml/2006/main">
  <c r="D29" i="1" l="1"/>
  <c r="J15" i="1" l="1"/>
  <c r="I38" i="1"/>
  <c r="K38" i="1"/>
  <c r="L38" i="1"/>
  <c r="L40" i="1" l="1"/>
  <c r="K40" i="1"/>
  <c r="J40" i="1"/>
  <c r="I40" i="1"/>
  <c r="K39" i="1"/>
  <c r="J39" i="1"/>
  <c r="I39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  <c r="L33" i="1"/>
  <c r="K33" i="1"/>
  <c r="J33" i="1"/>
  <c r="I33" i="1"/>
  <c r="L32" i="1"/>
  <c r="K32" i="1"/>
  <c r="J32" i="1"/>
  <c r="I32" i="1"/>
  <c r="K31" i="1"/>
  <c r="J31" i="1"/>
  <c r="I31" i="1"/>
  <c r="L28" i="1"/>
  <c r="K28" i="1"/>
  <c r="J28" i="1"/>
  <c r="I28" i="1"/>
  <c r="L27" i="1"/>
  <c r="K27" i="1"/>
  <c r="J27" i="1"/>
  <c r="I27" i="1"/>
  <c r="L26" i="1"/>
  <c r="K26" i="1"/>
  <c r="J26" i="1"/>
  <c r="I26" i="1"/>
  <c r="L25" i="1"/>
  <c r="K25" i="1"/>
  <c r="J25" i="1"/>
  <c r="I25" i="1"/>
  <c r="L24" i="1"/>
  <c r="K24" i="1"/>
  <c r="J24" i="1"/>
  <c r="I24" i="1"/>
  <c r="L23" i="1"/>
  <c r="K23" i="1"/>
  <c r="J23" i="1"/>
  <c r="I23" i="1"/>
  <c r="L22" i="1"/>
  <c r="K22" i="1"/>
  <c r="J22" i="1"/>
  <c r="I22" i="1"/>
  <c r="L21" i="1"/>
  <c r="K21" i="1"/>
  <c r="J21" i="1"/>
  <c r="I21" i="1"/>
  <c r="L20" i="1"/>
  <c r="K20" i="1"/>
  <c r="J20" i="1"/>
  <c r="I20" i="1"/>
  <c r="K19" i="1"/>
  <c r="I19" i="1"/>
  <c r="L18" i="1"/>
  <c r="K18" i="1"/>
  <c r="J18" i="1"/>
  <c r="I18" i="1"/>
  <c r="L16" i="1"/>
  <c r="K16" i="1"/>
  <c r="J16" i="1"/>
  <c r="I16" i="1"/>
  <c r="L15" i="1"/>
  <c r="K15" i="1"/>
  <c r="I15" i="1"/>
  <c r="L14" i="1"/>
  <c r="K14" i="1"/>
  <c r="J14" i="1"/>
  <c r="I14" i="1"/>
  <c r="L13" i="1"/>
  <c r="K13" i="1"/>
  <c r="J13" i="1"/>
  <c r="I13" i="1"/>
  <c r="L11" i="1"/>
  <c r="K11" i="1"/>
  <c r="J11" i="1"/>
  <c r="I11" i="1"/>
  <c r="L9" i="1"/>
  <c r="K9" i="1"/>
  <c r="J9" i="1"/>
  <c r="I9" i="1"/>
  <c r="H30" i="1" l="1"/>
  <c r="H29" i="1" s="1"/>
  <c r="G30" i="1"/>
  <c r="G29" i="1" s="1"/>
  <c r="F30" i="1"/>
  <c r="E30" i="1"/>
  <c r="E29" i="1" s="1"/>
  <c r="D30" i="1"/>
  <c r="H17" i="1"/>
  <c r="G17" i="1"/>
  <c r="F17" i="1"/>
  <c r="E17" i="1"/>
  <c r="D17" i="1"/>
  <c r="H12" i="1"/>
  <c r="G12" i="1"/>
  <c r="F12" i="1"/>
  <c r="E12" i="1"/>
  <c r="D12" i="1"/>
  <c r="H10" i="1"/>
  <c r="G10" i="1"/>
  <c r="F10" i="1"/>
  <c r="E10" i="1"/>
  <c r="D10" i="1"/>
  <c r="H8" i="1"/>
  <c r="G8" i="1"/>
  <c r="F8" i="1"/>
  <c r="E8" i="1"/>
  <c r="D8" i="1"/>
  <c r="E7" i="1" l="1"/>
  <c r="E6" i="1" s="1"/>
  <c r="K12" i="1"/>
  <c r="L12" i="1"/>
  <c r="I12" i="1"/>
  <c r="J12" i="1"/>
  <c r="K10" i="1"/>
  <c r="L10" i="1"/>
  <c r="I10" i="1"/>
  <c r="J10" i="1"/>
  <c r="K8" i="1"/>
  <c r="L8" i="1"/>
  <c r="I8" i="1"/>
  <c r="J8" i="1"/>
  <c r="F29" i="1"/>
  <c r="K30" i="1"/>
  <c r="I30" i="1"/>
  <c r="L30" i="1"/>
  <c r="J30" i="1"/>
  <c r="K17" i="1"/>
  <c r="L17" i="1"/>
  <c r="I17" i="1"/>
  <c r="J17" i="1"/>
  <c r="D7" i="1"/>
  <c r="D6" i="1" s="1"/>
  <c r="G7" i="1"/>
  <c r="G6" i="1" s="1"/>
  <c r="F7" i="1"/>
  <c r="H7" i="1"/>
  <c r="H6" i="1" s="1"/>
  <c r="K7" i="1" l="1"/>
  <c r="F6" i="1"/>
  <c r="L7" i="1"/>
  <c r="I7" i="1"/>
  <c r="J7" i="1"/>
  <c r="K29" i="1"/>
  <c r="L29" i="1"/>
  <c r="I29" i="1"/>
  <c r="J29" i="1"/>
  <c r="K6" i="1" l="1"/>
  <c r="L6" i="1"/>
  <c r="I6" i="1"/>
  <c r="J6" i="1"/>
</calcChain>
</file>

<file path=xl/sharedStrings.xml><?xml version="1.0" encoding="utf-8"?>
<sst xmlns="http://schemas.openxmlformats.org/spreadsheetml/2006/main" count="121" uniqueCount="112">
  <si>
    <t>2021 год</t>
  </si>
  <si>
    <t>ДОХОДЫ</t>
  </si>
  <si>
    <t>1 00 00</t>
  </si>
  <si>
    <t>НАЛОГОВЫЕ И НЕНАЛОГОВЫЕ ДОХОДЫ</t>
  </si>
  <si>
    <t>1 01 00</t>
  </si>
  <si>
    <t>1 01 02</t>
  </si>
  <si>
    <t>Налог на доходы физических лиц</t>
  </si>
  <si>
    <t>1 03 00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</si>
  <si>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</si>
  <si>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</si>
  <si>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</si>
  <si>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</si>
  <si>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</si>
  <si>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</si>
  <si>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</si>
  <si>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</si>
  <si>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</si>
  <si>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</si>
  <si>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</si>
  <si>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</si>
  <si>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1 06 01</t>
  </si>
  <si>
    <t>Налог на имущество физических лиц</t>
  </si>
  <si>
    <t>1 06 04</t>
  </si>
  <si>
    <t>Транспортный налог</t>
  </si>
  <si>
    <t>1 06 06</t>
  </si>
  <si>
    <t xml:space="preserve">Земельный налог </t>
  </si>
  <si>
    <t>1 08 00</t>
  </si>
  <si>
    <t>1 09 00</t>
  </si>
  <si>
    <t>ЗАДОЛЖЕННОСТЬ И ПЕРЕРАСЧЕТЫ ПО ОТМЕНЕННЫМ НАЛОГАМ, СБОРАМ И ИНЫМ ОБЯЗАТЕЛЬНЫМ ПЛАТЕЖАМ</t>
  </si>
  <si>
    <t>1 11 00</t>
  </si>
  <si>
    <t>1 12 00</t>
  </si>
  <si>
    <t>1 13 00</t>
  </si>
  <si>
    <t>1 14 00</t>
  </si>
  <si>
    <t>1 16 00</t>
  </si>
  <si>
    <t>1 17 00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</si>
  <si>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</si>
  <si>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</si>
  <si>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</si>
  <si>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</si>
  <si>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2 02 15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</si>
  <si>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</si>
  <si>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</si>
  <si>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2 02 19</t>
  </si>
  <si>
    <t>Прочие дотации бюджетам городских округов</t>
  </si>
  <si>
    <t>2 02 20</t>
  </si>
  <si>
    <t>Субсидии бюджетам бюджетной системы Российской Федерации (межбюджетные субсидии)</t>
  </si>
  <si>
    <t>2 02 30</t>
  </si>
  <si>
    <t>Субвенции бюджетам бюджетной системы Российской Федерации</t>
  </si>
  <si>
    <t>2 02 40</t>
  </si>
  <si>
    <t>Иные межбюджетные трансферты</t>
  </si>
  <si>
    <t>2 07 00</t>
  </si>
  <si>
    <t>Прочие безвозмездные поступления</t>
  </si>
  <si>
    <t>2 19 00</t>
  </si>
  <si>
    <t>Возврат остатков субсидий, субвенций и иных межбюджетных трансфертов, имеющих целевое назначение, прошлых лет</t>
  </si>
  <si>
    <t>№ 
п/п</t>
  </si>
  <si>
    <t>Код доходов</t>
  </si>
  <si>
    <t>Наименование доходов</t>
  </si>
  <si>
    <t>отчёт, тыс.рублей</t>
  </si>
  <si>
    <t>ожидаемое исполнение, тыс.рублей</t>
  </si>
  <si>
    <t>проект, тыс.рублей</t>
  </si>
  <si>
    <t>отклонение, тыс.рублей</t>
  </si>
  <si>
    <t>отношение, %</t>
  </si>
  <si>
    <t>1.</t>
  </si>
  <si>
    <t>2.</t>
  </si>
  <si>
    <t>2.1.</t>
  </si>
  <si>
    <t>3.</t>
  </si>
  <si>
    <t>3.1.</t>
  </si>
  <si>
    <t>3.2.</t>
  </si>
  <si>
    <t>3.3.</t>
  </si>
  <si>
    <t>3.4.</t>
  </si>
  <si>
    <t>4.</t>
  </si>
  <si>
    <t>4.1.</t>
  </si>
  <si>
    <t>4.2.</t>
  </si>
  <si>
    <t>5.</t>
  </si>
  <si>
    <t>6.</t>
  </si>
  <si>
    <t>7.</t>
  </si>
  <si>
    <t>8.</t>
  </si>
  <si>
    <t>9.</t>
  </si>
  <si>
    <t>10.</t>
  </si>
  <si>
    <t>11.</t>
  </si>
  <si>
    <t>12.</t>
  </si>
  <si>
    <t>12.1.</t>
  </si>
  <si>
    <t>12.2.</t>
  </si>
  <si>
    <t>12.3.</t>
  </si>
  <si>
    <t>12.4.</t>
  </si>
  <si>
    <t>12.5.</t>
  </si>
  <si>
    <t>13.</t>
  </si>
  <si>
    <t>14.</t>
  </si>
  <si>
    <t>15.</t>
  </si>
  <si>
    <t>4.3.</t>
  </si>
  <si>
    <t>2 03 00</t>
  </si>
  <si>
    <t>Безвозмездные поступления от государственных (муниципальных) организаций</t>
  </si>
  <si>
    <t>Прочие дотации</t>
  </si>
  <si>
    <t>Сведения о доходах  бюджета города Югорска по видам доходов на 2021 год и на плановый период 2022 и 2023 годов 
в сравнении с ожидаемым исполнением за 2020 год и отчетом за 2019 год</t>
  </si>
  <si>
    <t>2019 год</t>
  </si>
  <si>
    <t xml:space="preserve">2020 год </t>
  </si>
  <si>
    <t>2022 год</t>
  </si>
  <si>
    <t xml:space="preserve"> 2023 год</t>
  </si>
  <si>
    <t>Сравнение 
проекта 2021 года с отчетом за 2019 год</t>
  </si>
  <si>
    <t>Сравнение проекта 2021 года с ожидаемым исполнением за 2020 год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</si>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</sst>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2" xfId="2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showGridLines="0" tabSelected="1" zoomScale="110" zoomScaleNormal="110" zoomScaleSheetLayoutView="90" workbookViewId="0">
      <selection activeCell="G2" sqref="G2"/>
    </sheetView>
  </sheetViews>
  <sheetFormatPr defaultColWidth="8.88671875" defaultRowHeight="15.75" x14ac:dyDescent="0.25"/>
  <cols>
    <col min="1" max="1" width="4.88671875" style="1" customWidth="1"/>
    <col min="2" max="2" width="6.77734375" style="2" customWidth="1"/>
    <col min="3" max="3" width="36" style="1" customWidth="1"/>
    <col min="4" max="5" width="11.21875" style="1" customWidth="1"/>
    <col min="6" max="6" width="10.33203125" style="1" bestFit="1" customWidth="1"/>
    <col min="7" max="8" width="10.109375" style="1" customWidth="1"/>
    <col min="9" max="9" width="11.21875" style="1" customWidth="1"/>
    <col min="10" max="10" width="10.21875" style="1" customWidth="1"/>
    <col min="11" max="11" width="10.6640625" style="1" customWidth="1"/>
    <col min="12" max="12" width="10.21875" style="1" customWidth="1"/>
    <col min="13" max="16384" width="8.88671875" style="1"/>
  </cols>
  <sheetData>
    <row r="1" spans="1:12" ht="51.75" customHeight="1" x14ac:dyDescent="0.25">
      <c r="A1" s="46" t="s">
        <v>93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x14ac:dyDescent="0.25">
      <c r="A2" s="5"/>
      <c r="C2" s="6"/>
      <c r="E2" s="44"/>
      <c r="G2" s="1" t="s">
        <v>111</v>
      </c>
    </row>
    <row r="3" spans="1:12" ht="48.75" customHeight="1" x14ac:dyDescent="0.25">
      <c r="A3" s="47" t="s">
        <v>54</v>
      </c>
      <c r="B3" s="49" t="s">
        <v>55</v>
      </c>
      <c r="C3" s="49" t="s">
        <v>56</v>
      </c>
      <c r="D3" s="7" t="s">
        <v>94</v>
      </c>
      <c r="E3" s="7" t="s">
        <v>95</v>
      </c>
      <c r="F3" s="7" t="s">
        <v>0</v>
      </c>
      <c r="G3" s="7" t="s">
        <v>96</v>
      </c>
      <c r="H3" s="7" t="s">
        <v>97</v>
      </c>
      <c r="I3" s="50" t="s">
        <v>98</v>
      </c>
      <c r="J3" s="51"/>
      <c r="K3" s="50" t="s">
        <v>99</v>
      </c>
      <c r="L3" s="51"/>
    </row>
    <row r="4" spans="1:12" ht="45.75" customHeight="1" x14ac:dyDescent="0.25">
      <c r="A4" s="48"/>
      <c r="B4" s="49"/>
      <c r="C4" s="49"/>
      <c r="D4" s="20" t="s">
        <v>57</v>
      </c>
      <c r="E4" s="45" t="s">
        <v>58</v>
      </c>
      <c r="F4" s="8" t="s">
        <v>59</v>
      </c>
      <c r="G4" s="8" t="s">
        <v>59</v>
      </c>
      <c r="H4" s="8" t="s">
        <v>59</v>
      </c>
      <c r="I4" s="9" t="s">
        <v>60</v>
      </c>
      <c r="J4" s="9" t="s">
        <v>61</v>
      </c>
      <c r="K4" s="9" t="s">
        <v>60</v>
      </c>
      <c r="L4" s="9" t="s">
        <v>61</v>
      </c>
    </row>
    <row r="5" spans="1:12" x14ac:dyDescent="0.25">
      <c r="A5" s="10">
        <v>1</v>
      </c>
      <c r="B5" s="8">
        <v>2</v>
      </c>
      <c r="C5" s="11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3">
        <v>9</v>
      </c>
      <c r="J5" s="3">
        <v>10</v>
      </c>
      <c r="K5" s="3">
        <v>11</v>
      </c>
      <c r="L5" s="3">
        <v>12</v>
      </c>
    </row>
    <row r="6" spans="1:12" x14ac:dyDescent="0.25">
      <c r="A6" s="22"/>
      <c r="B6" s="23"/>
      <c r="C6" s="30" t="s">
        <v>1</v>
      </c>
      <c r="D6" s="24">
        <f>SUM(D7+D29)</f>
        <v>3741335.8000000003</v>
      </c>
      <c r="E6" s="24">
        <f t="shared" ref="E6:H6" si="0">SUM(E7+E29)</f>
        <v>3961069</v>
      </c>
      <c r="F6" s="24">
        <f t="shared" si="0"/>
        <v>3335274.7</v>
      </c>
      <c r="G6" s="24">
        <f t="shared" si="0"/>
        <v>3216902.9</v>
      </c>
      <c r="H6" s="24">
        <f t="shared" si="0"/>
        <v>3272086.9000000004</v>
      </c>
      <c r="I6" s="25">
        <f>SUM(F6-D6)</f>
        <v>-406061.10000000009</v>
      </c>
      <c r="J6" s="26">
        <f>SUM(F6/D6)*100</f>
        <v>89.146627789999499</v>
      </c>
      <c r="K6" s="25">
        <f>SUM(F6-E6)</f>
        <v>-625794.29999999981</v>
      </c>
      <c r="L6" s="26">
        <f>SUM(F6/E6)*100</f>
        <v>84.20137846626757</v>
      </c>
    </row>
    <row r="7" spans="1:12" s="4" customFormat="1" ht="31.5" x14ac:dyDescent="0.25">
      <c r="A7" s="22"/>
      <c r="B7" s="27" t="s">
        <v>2</v>
      </c>
      <c r="C7" s="32" t="s">
        <v>3</v>
      </c>
      <c r="D7" s="28">
        <f>SUM(D8+D10+D12+D17+D21+D23+D24+D25+D26+D27+D22+D28)</f>
        <v>1455113.1999999997</v>
      </c>
      <c r="E7" s="28">
        <f>SUM(E8+E10+E12+E17+E21+E23+E24+E25+E26+E27+E28)</f>
        <v>1451021.5000000002</v>
      </c>
      <c r="F7" s="28">
        <f>SUM(F8+F10+F12+F17+F21+F23+F24+F25+F26+F27)+F28</f>
        <v>1528234.9999999998</v>
      </c>
      <c r="G7" s="28">
        <f>SUM(G8+G10+G12+G17+G21+G23+G24+G25+G26+G27)+G28</f>
        <v>1478350.8</v>
      </c>
      <c r="H7" s="28">
        <f>SUM(H8+H10+H12+H17+H21+H23+H24+H25+H26+H27)+H28</f>
        <v>1530610.1</v>
      </c>
      <c r="I7" s="25">
        <f t="shared" ref="I7:I40" si="1">SUM(F7-D7)</f>
        <v>73121.800000000047</v>
      </c>
      <c r="J7" s="26">
        <f t="shared" ref="J7:J40" si="2">SUM(F7/D7)*100</f>
        <v>105.02516230352387</v>
      </c>
      <c r="K7" s="25">
        <f t="shared" ref="K7:K40" si="3">SUM(F7-E7)</f>
        <v>77213.499999999534</v>
      </c>
      <c r="L7" s="26">
        <f t="shared" ref="L7:L40" si="4">SUM(F7/E7)*100</f>
        <v>105.32132018719223</v>
      </c>
    </row>
    <row r="8" spans="1:12" s="4" customFormat="1" x14ac:dyDescent="0.25">
      <c r="A8" s="38"/>
      <c r="B8" s="27" t="s">
        <v>4</v>
      </c>
      <c r="C8" s="35" t="s">
        <v>100</v>
      </c>
      <c r="D8" s="28">
        <f>SUM(D9)</f>
        <v>1120546.3999999999</v>
      </c>
      <c r="E8" s="28">
        <f>SUM(E9)</f>
        <v>1156103.3999999999</v>
      </c>
      <c r="F8" s="28">
        <f>SUM(F9)</f>
        <v>1236056.3999999999</v>
      </c>
      <c r="G8" s="28">
        <f>G9</f>
        <v>1182949.3</v>
      </c>
      <c r="H8" s="28">
        <f>H9</f>
        <v>1239686.8</v>
      </c>
      <c r="I8" s="39">
        <f t="shared" si="1"/>
        <v>115510</v>
      </c>
      <c r="J8" s="40">
        <f t="shared" si="2"/>
        <v>110.30836384820834</v>
      </c>
      <c r="K8" s="39">
        <f t="shared" si="3"/>
        <v>79953</v>
      </c>
      <c r="L8" s="40">
        <f t="shared" si="4"/>
        <v>106.91573089396675</v>
      </c>
    </row>
    <row r="9" spans="1:12" x14ac:dyDescent="0.25">
      <c r="A9" s="10" t="s">
        <v>62</v>
      </c>
      <c r="B9" s="16" t="s">
        <v>5</v>
      </c>
      <c r="C9" s="36" t="s">
        <v>6</v>
      </c>
      <c r="D9" s="17">
        <v>1120546.3999999999</v>
      </c>
      <c r="E9" s="17">
        <v>1156103.3999999999</v>
      </c>
      <c r="F9" s="17">
        <v>1236056.3999999999</v>
      </c>
      <c r="G9" s="17">
        <v>1182949.3</v>
      </c>
      <c r="H9" s="17">
        <v>1239686.8</v>
      </c>
      <c r="I9" s="14">
        <f t="shared" si="1"/>
        <v>115510</v>
      </c>
      <c r="J9" s="15">
        <f t="shared" si="2"/>
        <v>110.30836384820834</v>
      </c>
      <c r="K9" s="14">
        <f t="shared" si="3"/>
        <v>79953</v>
      </c>
      <c r="L9" s="15">
        <f t="shared" si="4"/>
        <v>106.91573089396675</v>
      </c>
    </row>
    <row r="10" spans="1:12" s="4" customFormat="1" ht="47.25" x14ac:dyDescent="0.25">
      <c r="A10" s="41" t="s">
        <v>63</v>
      </c>
      <c r="B10" s="27" t="s">
        <v>7</v>
      </c>
      <c r="C10" s="35" t="s">
        <v>101</v>
      </c>
      <c r="D10" s="28">
        <f>SUM(D11)</f>
        <v>24780.9</v>
      </c>
      <c r="E10" s="28">
        <f>SUM(E11)</f>
        <v>26234.799999999999</v>
      </c>
      <c r="F10" s="28">
        <f>SUM(F11)</f>
        <v>27652</v>
      </c>
      <c r="G10" s="28">
        <f>G11</f>
        <v>29692.1</v>
      </c>
      <c r="H10" s="28">
        <f>H11</f>
        <v>29692.1</v>
      </c>
      <c r="I10" s="39">
        <f t="shared" si="1"/>
        <v>2871.0999999999985</v>
      </c>
      <c r="J10" s="40">
        <f t="shared" si="2"/>
        <v>111.5859391708937</v>
      </c>
      <c r="K10" s="39">
        <f t="shared" si="3"/>
        <v>1417.2000000000007</v>
      </c>
      <c r="L10" s="40">
        <f t="shared" si="4"/>
        <v>105.4019851494961</v>
      </c>
    </row>
    <row r="11" spans="1:12" ht="47.25" x14ac:dyDescent="0.25">
      <c r="A11" s="10" t="s">
        <v>64</v>
      </c>
      <c r="B11" s="16" t="s">
        <v>8</v>
      </c>
      <c r="C11" s="36" t="s">
        <v>9</v>
      </c>
      <c r="D11" s="17">
        <v>24780.9</v>
      </c>
      <c r="E11" s="17">
        <v>26234.799999999999</v>
      </c>
      <c r="F11" s="17">
        <v>27652</v>
      </c>
      <c r="G11" s="17">
        <v>29692.1</v>
      </c>
      <c r="H11" s="17">
        <v>29692.1</v>
      </c>
      <c r="I11" s="14">
        <f t="shared" si="1"/>
        <v>2871.0999999999985</v>
      </c>
      <c r="J11" s="15">
        <f t="shared" si="2"/>
        <v>111.5859391708937</v>
      </c>
      <c r="K11" s="14">
        <f t="shared" si="3"/>
        <v>1417.2000000000007</v>
      </c>
      <c r="L11" s="15">
        <f t="shared" si="4"/>
        <v>105.4019851494961</v>
      </c>
    </row>
    <row r="12" spans="1:12" s="4" customFormat="1" x14ac:dyDescent="0.25">
      <c r="A12" s="41" t="s">
        <v>65</v>
      </c>
      <c r="B12" s="27" t="s">
        <v>10</v>
      </c>
      <c r="C12" s="37" t="s">
        <v>102</v>
      </c>
      <c r="D12" s="28">
        <f>SUM(D13:D16)</f>
        <v>105141.5</v>
      </c>
      <c r="E12" s="28">
        <f>SUM(E13:E16)</f>
        <v>80240.100000000006</v>
      </c>
      <c r="F12" s="28">
        <f>SUM(F13:F16)</f>
        <v>97543</v>
      </c>
      <c r="G12" s="28">
        <f>SUM(G13:G16)</f>
        <v>99749</v>
      </c>
      <c r="H12" s="28">
        <f>SUM(H13:H16)</f>
        <v>102833</v>
      </c>
      <c r="I12" s="39">
        <f t="shared" si="1"/>
        <v>-7598.5</v>
      </c>
      <c r="J12" s="40">
        <f t="shared" si="2"/>
        <v>92.773072478517051</v>
      </c>
      <c r="K12" s="39">
        <f t="shared" si="3"/>
        <v>17302.899999999994</v>
      </c>
      <c r="L12" s="40">
        <f t="shared" si="4"/>
        <v>121.56390632613866</v>
      </c>
    </row>
    <row r="13" spans="1:12" ht="31.5" x14ac:dyDescent="0.25">
      <c r="A13" s="10" t="s">
        <v>66</v>
      </c>
      <c r="B13" s="16" t="s">
        <v>11</v>
      </c>
      <c r="C13" s="18" t="s">
        <v>12</v>
      </c>
      <c r="D13" s="17">
        <v>76546.3</v>
      </c>
      <c r="E13" s="17">
        <v>63400</v>
      </c>
      <c r="F13" s="17">
        <v>88843</v>
      </c>
      <c r="G13" s="17">
        <v>89449</v>
      </c>
      <c r="H13" s="17">
        <v>92133</v>
      </c>
      <c r="I13" s="14">
        <f t="shared" si="1"/>
        <v>12296.699999999997</v>
      </c>
      <c r="J13" s="15">
        <f t="shared" si="2"/>
        <v>116.06439501321421</v>
      </c>
      <c r="K13" s="14">
        <f t="shared" si="3"/>
        <v>25443</v>
      </c>
      <c r="L13" s="15">
        <f t="shared" si="4"/>
        <v>140.13091482649841</v>
      </c>
    </row>
    <row r="14" spans="1:12" ht="31.5" x14ac:dyDescent="0.25">
      <c r="A14" s="10" t="s">
        <v>67</v>
      </c>
      <c r="B14" s="16" t="s">
        <v>13</v>
      </c>
      <c r="C14" s="18" t="s">
        <v>14</v>
      </c>
      <c r="D14" s="17">
        <v>18939.5</v>
      </c>
      <c r="E14" s="17">
        <v>11800</v>
      </c>
      <c r="F14" s="17">
        <v>1800</v>
      </c>
      <c r="G14" s="17">
        <v>0</v>
      </c>
      <c r="H14" s="17">
        <v>0</v>
      </c>
      <c r="I14" s="14">
        <f t="shared" si="1"/>
        <v>-17139.5</v>
      </c>
      <c r="J14" s="15">
        <f t="shared" si="2"/>
        <v>9.5039467778980438</v>
      </c>
      <c r="K14" s="14">
        <f t="shared" si="3"/>
        <v>-10000</v>
      </c>
      <c r="L14" s="15">
        <f t="shared" si="4"/>
        <v>15.254237288135593</v>
      </c>
    </row>
    <row r="15" spans="1:12" x14ac:dyDescent="0.25">
      <c r="A15" s="10" t="s">
        <v>68</v>
      </c>
      <c r="B15" s="16" t="s">
        <v>15</v>
      </c>
      <c r="C15" s="21" t="s">
        <v>16</v>
      </c>
      <c r="D15" s="17">
        <v>3152.7</v>
      </c>
      <c r="E15" s="17">
        <v>1440.1</v>
      </c>
      <c r="F15" s="17">
        <v>1400</v>
      </c>
      <c r="G15" s="17">
        <v>1500</v>
      </c>
      <c r="H15" s="17">
        <v>1600</v>
      </c>
      <c r="I15" s="14">
        <f t="shared" si="1"/>
        <v>-1752.6999999999998</v>
      </c>
      <c r="J15" s="15">
        <f t="shared" si="2"/>
        <v>44.406381831446062</v>
      </c>
      <c r="K15" s="14">
        <f t="shared" si="3"/>
        <v>-40.099999999999909</v>
      </c>
      <c r="L15" s="15">
        <f t="shared" si="4"/>
        <v>97.215471147836965</v>
      </c>
    </row>
    <row r="16" spans="1:12" ht="31.5" x14ac:dyDescent="0.25">
      <c r="A16" s="10" t="s">
        <v>69</v>
      </c>
      <c r="B16" s="16" t="s">
        <v>17</v>
      </c>
      <c r="C16" s="18" t="s">
        <v>18</v>
      </c>
      <c r="D16" s="17">
        <v>6503</v>
      </c>
      <c r="E16" s="17">
        <v>3600</v>
      </c>
      <c r="F16" s="17">
        <v>5500</v>
      </c>
      <c r="G16" s="17">
        <v>8800</v>
      </c>
      <c r="H16" s="17">
        <v>9100</v>
      </c>
      <c r="I16" s="14">
        <f t="shared" si="1"/>
        <v>-1003</v>
      </c>
      <c r="J16" s="15">
        <f t="shared" si="2"/>
        <v>84.576349377210519</v>
      </c>
      <c r="K16" s="14">
        <f t="shared" si="3"/>
        <v>1900</v>
      </c>
      <c r="L16" s="15">
        <f t="shared" si="4"/>
        <v>152.77777777777777</v>
      </c>
    </row>
    <row r="17" spans="1:12" s="4" customFormat="1" x14ac:dyDescent="0.25">
      <c r="A17" s="41" t="s">
        <v>70</v>
      </c>
      <c r="B17" s="27" t="s">
        <v>19</v>
      </c>
      <c r="C17" s="42" t="s">
        <v>103</v>
      </c>
      <c r="D17" s="28">
        <f>SUM(D18:D20)</f>
        <v>60187.4</v>
      </c>
      <c r="E17" s="28">
        <f>SUM(E18:E20)</f>
        <v>64984</v>
      </c>
      <c r="F17" s="28">
        <f>SUM(F18:F20)</f>
        <v>68600</v>
      </c>
      <c r="G17" s="28">
        <f>SUM(G18:G20)</f>
        <v>72075</v>
      </c>
      <c r="H17" s="28">
        <f>SUM(H18:H20)</f>
        <v>73000</v>
      </c>
      <c r="I17" s="39">
        <f t="shared" si="1"/>
        <v>8412.5999999999985</v>
      </c>
      <c r="J17" s="40">
        <f t="shared" si="2"/>
        <v>113.97734409527575</v>
      </c>
      <c r="K17" s="39">
        <f t="shared" si="3"/>
        <v>3616</v>
      </c>
      <c r="L17" s="40">
        <f t="shared" si="4"/>
        <v>105.56444663301735</v>
      </c>
    </row>
    <row r="18" spans="1:12" x14ac:dyDescent="0.25">
      <c r="A18" s="10" t="s">
        <v>71</v>
      </c>
      <c r="B18" s="16" t="s">
        <v>20</v>
      </c>
      <c r="C18" s="36" t="s">
        <v>21</v>
      </c>
      <c r="D18" s="17">
        <v>21563.599999999999</v>
      </c>
      <c r="E18" s="17">
        <v>17160</v>
      </c>
      <c r="F18" s="17">
        <v>18400</v>
      </c>
      <c r="G18" s="17">
        <v>21575</v>
      </c>
      <c r="H18" s="17">
        <v>22300</v>
      </c>
      <c r="I18" s="14">
        <f t="shared" si="1"/>
        <v>-3163.5999999999985</v>
      </c>
      <c r="J18" s="15">
        <f t="shared" si="2"/>
        <v>85.328980318685197</v>
      </c>
      <c r="K18" s="14">
        <f t="shared" si="3"/>
        <v>1240</v>
      </c>
      <c r="L18" s="15">
        <f t="shared" si="4"/>
        <v>107.22610722610723</v>
      </c>
    </row>
    <row r="19" spans="1:12" x14ac:dyDescent="0.25">
      <c r="A19" s="10" t="s">
        <v>72</v>
      </c>
      <c r="B19" s="16" t="s">
        <v>22</v>
      </c>
      <c r="C19" s="36" t="s">
        <v>23</v>
      </c>
      <c r="D19" s="17">
        <v>0</v>
      </c>
      <c r="E19" s="17">
        <v>13824</v>
      </c>
      <c r="F19" s="17">
        <v>13900</v>
      </c>
      <c r="G19" s="17">
        <v>14100</v>
      </c>
      <c r="H19" s="17">
        <v>14300</v>
      </c>
      <c r="I19" s="14">
        <f t="shared" si="1"/>
        <v>13900</v>
      </c>
      <c r="J19" s="15">
        <v>0</v>
      </c>
      <c r="K19" s="14">
        <f t="shared" si="3"/>
        <v>76</v>
      </c>
      <c r="L19" s="15">
        <v>0</v>
      </c>
    </row>
    <row r="20" spans="1:12" x14ac:dyDescent="0.25">
      <c r="A20" s="10" t="s">
        <v>89</v>
      </c>
      <c r="B20" s="16" t="s">
        <v>24</v>
      </c>
      <c r="C20" s="36" t="s">
        <v>25</v>
      </c>
      <c r="D20" s="17">
        <v>38623.800000000003</v>
      </c>
      <c r="E20" s="17">
        <v>34000</v>
      </c>
      <c r="F20" s="17">
        <v>36300</v>
      </c>
      <c r="G20" s="17">
        <v>36400</v>
      </c>
      <c r="H20" s="17">
        <v>36400</v>
      </c>
      <c r="I20" s="14">
        <f t="shared" si="1"/>
        <v>-2323.8000000000029</v>
      </c>
      <c r="J20" s="15">
        <f t="shared" si="2"/>
        <v>93.983502400074556</v>
      </c>
      <c r="K20" s="14">
        <f t="shared" si="3"/>
        <v>2300</v>
      </c>
      <c r="L20" s="15">
        <f t="shared" si="4"/>
        <v>106.76470588235294</v>
      </c>
    </row>
    <row r="21" spans="1:12" s="4" customFormat="1" x14ac:dyDescent="0.25">
      <c r="A21" s="41" t="s">
        <v>73</v>
      </c>
      <c r="B21" s="27" t="s">
        <v>26</v>
      </c>
      <c r="C21" s="37" t="s">
        <v>104</v>
      </c>
      <c r="D21" s="28">
        <v>6891.6</v>
      </c>
      <c r="E21" s="28">
        <v>4815</v>
      </c>
      <c r="F21" s="28">
        <v>4815</v>
      </c>
      <c r="G21" s="28">
        <v>4865</v>
      </c>
      <c r="H21" s="28">
        <v>4865</v>
      </c>
      <c r="I21" s="39">
        <f t="shared" si="1"/>
        <v>-2076.6000000000004</v>
      </c>
      <c r="J21" s="40">
        <f t="shared" si="2"/>
        <v>69.867664983458127</v>
      </c>
      <c r="K21" s="39">
        <f t="shared" si="3"/>
        <v>0</v>
      </c>
      <c r="L21" s="40">
        <f t="shared" si="4"/>
        <v>100</v>
      </c>
    </row>
    <row r="22" spans="1:12" ht="47.25" hidden="1" x14ac:dyDescent="0.25">
      <c r="A22" s="10" t="s">
        <v>74</v>
      </c>
      <c r="B22" s="16" t="s">
        <v>27</v>
      </c>
      <c r="C22" s="21" t="s">
        <v>28</v>
      </c>
      <c r="D22" s="17">
        <v>0</v>
      </c>
      <c r="E22" s="17"/>
      <c r="F22" s="17"/>
      <c r="G22" s="17"/>
      <c r="H22" s="17"/>
      <c r="I22" s="14">
        <f t="shared" si="1"/>
        <v>0</v>
      </c>
      <c r="J22" s="15" t="e">
        <f t="shared" si="2"/>
        <v>#DIV/0!</v>
      </c>
      <c r="K22" s="14">
        <f t="shared" si="3"/>
        <v>0</v>
      </c>
      <c r="L22" s="15" t="e">
        <f t="shared" si="4"/>
        <v>#DIV/0!</v>
      </c>
    </row>
    <row r="23" spans="1:12" s="4" customFormat="1" ht="47.25" x14ac:dyDescent="0.25">
      <c r="A23" s="41" t="s">
        <v>74</v>
      </c>
      <c r="B23" s="27" t="s">
        <v>29</v>
      </c>
      <c r="C23" s="37" t="s">
        <v>105</v>
      </c>
      <c r="D23" s="28">
        <v>71421</v>
      </c>
      <c r="E23" s="28">
        <v>67337</v>
      </c>
      <c r="F23" s="28">
        <v>62325</v>
      </c>
      <c r="G23" s="28">
        <v>59745.3</v>
      </c>
      <c r="H23" s="28">
        <v>56680.2</v>
      </c>
      <c r="I23" s="39">
        <f t="shared" si="1"/>
        <v>-9096</v>
      </c>
      <c r="J23" s="40">
        <f t="shared" si="2"/>
        <v>87.264250010501115</v>
      </c>
      <c r="K23" s="39">
        <f t="shared" si="3"/>
        <v>-5012</v>
      </c>
      <c r="L23" s="40">
        <f t="shared" si="4"/>
        <v>92.556840964105916</v>
      </c>
    </row>
    <row r="24" spans="1:12" s="4" customFormat="1" ht="31.5" x14ac:dyDescent="0.25">
      <c r="A24" s="41" t="s">
        <v>75</v>
      </c>
      <c r="B24" s="27" t="s">
        <v>30</v>
      </c>
      <c r="C24" s="37" t="s">
        <v>106</v>
      </c>
      <c r="D24" s="28">
        <v>31.9</v>
      </c>
      <c r="E24" s="28">
        <v>2068.6</v>
      </c>
      <c r="F24" s="28">
        <v>2274.5</v>
      </c>
      <c r="G24" s="28">
        <v>2274.5</v>
      </c>
      <c r="H24" s="28">
        <v>2274.5</v>
      </c>
      <c r="I24" s="39">
        <f t="shared" si="1"/>
        <v>2242.6</v>
      </c>
      <c r="J24" s="40">
        <f t="shared" si="2"/>
        <v>7130.0940438871476</v>
      </c>
      <c r="K24" s="39">
        <f t="shared" si="3"/>
        <v>205.90000000000009</v>
      </c>
      <c r="L24" s="40">
        <f t="shared" si="4"/>
        <v>109.95359180121822</v>
      </c>
    </row>
    <row r="25" spans="1:12" s="4" customFormat="1" ht="31.5" x14ac:dyDescent="0.25">
      <c r="A25" s="41" t="s">
        <v>76</v>
      </c>
      <c r="B25" s="27" t="s">
        <v>31</v>
      </c>
      <c r="C25" s="37" t="s">
        <v>107</v>
      </c>
      <c r="D25" s="28">
        <v>14403.1</v>
      </c>
      <c r="E25" s="28">
        <v>2231.6</v>
      </c>
      <c r="F25" s="28">
        <v>367.7</v>
      </c>
      <c r="G25" s="28">
        <v>367.7</v>
      </c>
      <c r="H25" s="28">
        <v>367.7</v>
      </c>
      <c r="I25" s="39">
        <f t="shared" si="1"/>
        <v>-14035.4</v>
      </c>
      <c r="J25" s="40">
        <f t="shared" si="2"/>
        <v>2.5529226347105829</v>
      </c>
      <c r="K25" s="39">
        <f t="shared" si="3"/>
        <v>-1863.8999999999999</v>
      </c>
      <c r="L25" s="40">
        <f t="shared" si="4"/>
        <v>16.476967198422656</v>
      </c>
    </row>
    <row r="26" spans="1:12" s="4" customFormat="1" ht="31.5" x14ac:dyDescent="0.25">
      <c r="A26" s="41" t="s">
        <v>77</v>
      </c>
      <c r="B26" s="27" t="s">
        <v>32</v>
      </c>
      <c r="C26" s="37" t="s">
        <v>108</v>
      </c>
      <c r="D26" s="28">
        <v>35181.300000000003</v>
      </c>
      <c r="E26" s="28">
        <v>44189</v>
      </c>
      <c r="F26" s="28">
        <v>27400</v>
      </c>
      <c r="G26" s="28">
        <v>25450</v>
      </c>
      <c r="H26" s="28">
        <v>20050</v>
      </c>
      <c r="I26" s="39">
        <f t="shared" si="1"/>
        <v>-7781.3000000000029</v>
      </c>
      <c r="J26" s="40">
        <f t="shared" si="2"/>
        <v>77.882284054312933</v>
      </c>
      <c r="K26" s="39">
        <f t="shared" si="3"/>
        <v>-16789</v>
      </c>
      <c r="L26" s="40">
        <f t="shared" si="4"/>
        <v>62.006381678698318</v>
      </c>
    </row>
    <row r="27" spans="1:12" s="4" customFormat="1" x14ac:dyDescent="0.25">
      <c r="A27" s="41" t="s">
        <v>78</v>
      </c>
      <c r="B27" s="27" t="s">
        <v>33</v>
      </c>
      <c r="C27" s="37" t="s">
        <v>109</v>
      </c>
      <c r="D27" s="28">
        <v>16369.7</v>
      </c>
      <c r="E27" s="28">
        <v>2518</v>
      </c>
      <c r="F27" s="28">
        <v>851.4</v>
      </c>
      <c r="G27" s="28">
        <v>832.9</v>
      </c>
      <c r="H27" s="28">
        <v>810.8</v>
      </c>
      <c r="I27" s="39">
        <f t="shared" si="1"/>
        <v>-15518.300000000001</v>
      </c>
      <c r="J27" s="40">
        <f t="shared" si="2"/>
        <v>5.201072713611123</v>
      </c>
      <c r="K27" s="39">
        <f t="shared" si="3"/>
        <v>-1666.6</v>
      </c>
      <c r="L27" s="40">
        <f t="shared" si="4"/>
        <v>33.812549642573472</v>
      </c>
    </row>
    <row r="28" spans="1:12" s="4" customFormat="1" x14ac:dyDescent="0.25">
      <c r="A28" s="41" t="s">
        <v>79</v>
      </c>
      <c r="B28" s="27" t="s">
        <v>34</v>
      </c>
      <c r="C28" s="43" t="s">
        <v>110</v>
      </c>
      <c r="D28" s="28">
        <v>158.4</v>
      </c>
      <c r="E28" s="28">
        <v>300</v>
      </c>
      <c r="F28" s="28">
        <v>350</v>
      </c>
      <c r="G28" s="28">
        <v>350</v>
      </c>
      <c r="H28" s="28">
        <v>350</v>
      </c>
      <c r="I28" s="39">
        <f t="shared" si="1"/>
        <v>191.6</v>
      </c>
      <c r="J28" s="40">
        <f t="shared" si="2"/>
        <v>220.95959595959593</v>
      </c>
      <c r="K28" s="39">
        <f t="shared" si="3"/>
        <v>50</v>
      </c>
      <c r="L28" s="40">
        <f t="shared" si="4"/>
        <v>116.66666666666667</v>
      </c>
    </row>
    <row r="29" spans="1:12" s="31" customFormat="1" x14ac:dyDescent="0.25">
      <c r="A29" s="29"/>
      <c r="B29" s="27" t="s">
        <v>35</v>
      </c>
      <c r="C29" s="30" t="s">
        <v>36</v>
      </c>
      <c r="D29" s="28">
        <f>SUM(D30+D39+D40+D38)</f>
        <v>2286222.6000000006</v>
      </c>
      <c r="E29" s="28">
        <f>SUM(E30+E39+E40+E38)</f>
        <v>2510047.5</v>
      </c>
      <c r="F29" s="28">
        <f>SUM(F30+F39+F40)</f>
        <v>1807039.7000000002</v>
      </c>
      <c r="G29" s="28">
        <f>SUM(G30+G39+G40)</f>
        <v>1738552.0999999999</v>
      </c>
      <c r="H29" s="28">
        <f>SUM(H30+H39+H40)</f>
        <v>1741476.8</v>
      </c>
      <c r="I29" s="25">
        <f t="shared" si="1"/>
        <v>-479182.90000000037</v>
      </c>
      <c r="J29" s="26">
        <f t="shared" si="2"/>
        <v>79.040409275982128</v>
      </c>
      <c r="K29" s="25">
        <f t="shared" si="3"/>
        <v>-703007.79999999981</v>
      </c>
      <c r="L29" s="26">
        <f t="shared" si="4"/>
        <v>71.992251142657665</v>
      </c>
    </row>
    <row r="30" spans="1:12" ht="47.25" x14ac:dyDescent="0.25">
      <c r="A30" s="10" t="s">
        <v>80</v>
      </c>
      <c r="B30" s="16" t="s">
        <v>37</v>
      </c>
      <c r="C30" s="19" t="s">
        <v>38</v>
      </c>
      <c r="D30" s="17">
        <f t="shared" ref="D30" si="5">SUM(D31:D37)</f>
        <v>2293032.9000000004</v>
      </c>
      <c r="E30" s="17">
        <f>SUM(E31:E37)</f>
        <v>2510535.1</v>
      </c>
      <c r="F30" s="17">
        <f>SUM(F31:F37)</f>
        <v>1807039.7000000002</v>
      </c>
      <c r="G30" s="17">
        <f>SUM(G31:G37)</f>
        <v>1738552.0999999999</v>
      </c>
      <c r="H30" s="17">
        <f>SUM(H31:H37)</f>
        <v>1741476.8</v>
      </c>
      <c r="I30" s="14">
        <f t="shared" si="1"/>
        <v>-485993.20000000019</v>
      </c>
      <c r="J30" s="15">
        <f t="shared" si="2"/>
        <v>78.805659526298115</v>
      </c>
      <c r="K30" s="14">
        <f t="shared" si="3"/>
        <v>-703495.39999999991</v>
      </c>
      <c r="L30" s="15">
        <f t="shared" si="4"/>
        <v>71.978268696581864</v>
      </c>
    </row>
    <row r="31" spans="1:12" ht="31.5" hidden="1" x14ac:dyDescent="0.25">
      <c r="A31" s="10" t="s">
        <v>81</v>
      </c>
      <c r="B31" s="16" t="s">
        <v>39</v>
      </c>
      <c r="C31" s="34" t="s">
        <v>40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4">
        <f t="shared" si="1"/>
        <v>0</v>
      </c>
      <c r="J31" s="15" t="e">
        <f t="shared" si="2"/>
        <v>#DIV/0!</v>
      </c>
      <c r="K31" s="14">
        <f t="shared" si="3"/>
        <v>0</v>
      </c>
      <c r="L31" s="15">
        <v>0</v>
      </c>
    </row>
    <row r="32" spans="1:12" ht="31.5" x14ac:dyDescent="0.25">
      <c r="A32" s="10" t="s">
        <v>81</v>
      </c>
      <c r="B32" s="16" t="s">
        <v>39</v>
      </c>
      <c r="C32" s="34" t="s">
        <v>41</v>
      </c>
      <c r="D32" s="17">
        <v>72216.800000000003</v>
      </c>
      <c r="E32" s="17">
        <v>53824</v>
      </c>
      <c r="F32" s="17">
        <v>0</v>
      </c>
      <c r="G32" s="17">
        <v>0</v>
      </c>
      <c r="H32" s="17">
        <v>0</v>
      </c>
      <c r="I32" s="14">
        <f t="shared" si="1"/>
        <v>-72216.800000000003</v>
      </c>
      <c r="J32" s="15">
        <f t="shared" si="2"/>
        <v>0</v>
      </c>
      <c r="K32" s="14">
        <f t="shared" si="3"/>
        <v>-53824</v>
      </c>
      <c r="L32" s="15">
        <f t="shared" si="4"/>
        <v>0</v>
      </c>
    </row>
    <row r="33" spans="1:12" ht="31.5" hidden="1" x14ac:dyDescent="0.25">
      <c r="A33" s="10" t="s">
        <v>83</v>
      </c>
      <c r="B33" s="16" t="s">
        <v>42</v>
      </c>
      <c r="C33" s="21" t="s">
        <v>43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4">
        <f t="shared" si="1"/>
        <v>0</v>
      </c>
      <c r="J33" s="15" t="e">
        <f t="shared" si="2"/>
        <v>#DIV/0!</v>
      </c>
      <c r="K33" s="14">
        <f t="shared" si="3"/>
        <v>0</v>
      </c>
      <c r="L33" s="15" t="e">
        <f t="shared" si="4"/>
        <v>#DIV/0!</v>
      </c>
    </row>
    <row r="34" spans="1:12" x14ac:dyDescent="0.25">
      <c r="A34" s="10" t="s">
        <v>82</v>
      </c>
      <c r="B34" s="16" t="s">
        <v>42</v>
      </c>
      <c r="C34" s="21" t="s">
        <v>92</v>
      </c>
      <c r="D34" s="17">
        <v>24333.8</v>
      </c>
      <c r="E34" s="17">
        <v>0</v>
      </c>
      <c r="F34" s="17">
        <v>0</v>
      </c>
      <c r="G34" s="17">
        <v>0</v>
      </c>
      <c r="H34" s="17">
        <v>0</v>
      </c>
      <c r="I34" s="14">
        <f t="shared" si="1"/>
        <v>-24333.8</v>
      </c>
      <c r="J34" s="15">
        <f t="shared" si="2"/>
        <v>0</v>
      </c>
      <c r="K34" s="14">
        <f t="shared" si="3"/>
        <v>0</v>
      </c>
      <c r="L34" s="15" t="e">
        <f t="shared" si="4"/>
        <v>#DIV/0!</v>
      </c>
    </row>
    <row r="35" spans="1:12" ht="47.25" x14ac:dyDescent="0.25">
      <c r="A35" s="10" t="s">
        <v>83</v>
      </c>
      <c r="B35" s="16" t="s">
        <v>44</v>
      </c>
      <c r="C35" s="18" t="s">
        <v>45</v>
      </c>
      <c r="D35" s="17">
        <v>541921.30000000005</v>
      </c>
      <c r="E35" s="17">
        <v>783855.1</v>
      </c>
      <c r="F35" s="17">
        <v>166635.29999999999</v>
      </c>
      <c r="G35" s="17">
        <v>123035</v>
      </c>
      <c r="H35" s="17">
        <v>96910.8</v>
      </c>
      <c r="I35" s="14">
        <f t="shared" si="1"/>
        <v>-375286.00000000006</v>
      </c>
      <c r="J35" s="15">
        <f t="shared" si="2"/>
        <v>30.748985138616984</v>
      </c>
      <c r="K35" s="14">
        <f t="shared" si="3"/>
        <v>-617219.80000000005</v>
      </c>
      <c r="L35" s="15">
        <f t="shared" si="4"/>
        <v>21.258431564711387</v>
      </c>
    </row>
    <row r="36" spans="1:12" ht="31.5" x14ac:dyDescent="0.25">
      <c r="A36" s="12" t="s">
        <v>84</v>
      </c>
      <c r="B36" s="16" t="s">
        <v>46</v>
      </c>
      <c r="C36" s="18" t="s">
        <v>47</v>
      </c>
      <c r="D36" s="17">
        <v>1495890.3</v>
      </c>
      <c r="E36" s="17">
        <v>1613943.3</v>
      </c>
      <c r="F36" s="17">
        <v>1637157.3</v>
      </c>
      <c r="G36" s="17">
        <v>1606582.9</v>
      </c>
      <c r="H36" s="17">
        <v>1641559.6</v>
      </c>
      <c r="I36" s="14">
        <f t="shared" si="1"/>
        <v>141267</v>
      </c>
      <c r="J36" s="15">
        <f t="shared" si="2"/>
        <v>109.44367377741537</v>
      </c>
      <c r="K36" s="14">
        <f t="shared" si="3"/>
        <v>23214</v>
      </c>
      <c r="L36" s="15">
        <f t="shared" si="4"/>
        <v>101.43834049188716</v>
      </c>
    </row>
    <row r="37" spans="1:12" x14ac:dyDescent="0.25">
      <c r="A37" s="10" t="s">
        <v>85</v>
      </c>
      <c r="B37" s="16" t="s">
        <v>48</v>
      </c>
      <c r="C37" s="18" t="s">
        <v>49</v>
      </c>
      <c r="D37" s="17">
        <v>158670.70000000001</v>
      </c>
      <c r="E37" s="17">
        <v>58912.7</v>
      </c>
      <c r="F37" s="17">
        <v>3247.1</v>
      </c>
      <c r="G37" s="17">
        <v>8934.2000000000007</v>
      </c>
      <c r="H37" s="17">
        <v>3006.4</v>
      </c>
      <c r="I37" s="14">
        <f t="shared" si="1"/>
        <v>-155423.6</v>
      </c>
      <c r="J37" s="15">
        <f t="shared" si="2"/>
        <v>2.046439575800699</v>
      </c>
      <c r="K37" s="14">
        <f t="shared" si="3"/>
        <v>-55665.599999999999</v>
      </c>
      <c r="L37" s="15">
        <f t="shared" si="4"/>
        <v>5.5117147915474929</v>
      </c>
    </row>
    <row r="38" spans="1:12" ht="47.25" x14ac:dyDescent="0.25">
      <c r="A38" s="10" t="s">
        <v>86</v>
      </c>
      <c r="B38" s="16" t="s">
        <v>90</v>
      </c>
      <c r="C38" s="18" t="s">
        <v>91</v>
      </c>
      <c r="D38" s="17">
        <v>2546</v>
      </c>
      <c r="E38" s="17">
        <v>385.5</v>
      </c>
      <c r="F38" s="17">
        <v>0</v>
      </c>
      <c r="G38" s="17">
        <v>0</v>
      </c>
      <c r="H38" s="17">
        <v>0</v>
      </c>
      <c r="I38" s="14">
        <f t="shared" si="1"/>
        <v>-2546</v>
      </c>
      <c r="J38" s="15">
        <v>0</v>
      </c>
      <c r="K38" s="14">
        <f t="shared" si="3"/>
        <v>-385.5</v>
      </c>
      <c r="L38" s="15">
        <f t="shared" si="4"/>
        <v>0</v>
      </c>
    </row>
    <row r="39" spans="1:12" x14ac:dyDescent="0.25">
      <c r="A39" s="10" t="s">
        <v>87</v>
      </c>
      <c r="B39" s="16" t="s">
        <v>50</v>
      </c>
      <c r="C39" s="33" t="s">
        <v>51</v>
      </c>
      <c r="D39" s="17">
        <v>290</v>
      </c>
      <c r="E39" s="17">
        <v>0</v>
      </c>
      <c r="F39" s="17">
        <v>0</v>
      </c>
      <c r="G39" s="17">
        <v>0</v>
      </c>
      <c r="H39" s="17">
        <v>0</v>
      </c>
      <c r="I39" s="14">
        <f t="shared" si="1"/>
        <v>-290</v>
      </c>
      <c r="J39" s="15">
        <f t="shared" si="2"/>
        <v>0</v>
      </c>
      <c r="K39" s="14">
        <f t="shared" si="3"/>
        <v>0</v>
      </c>
      <c r="L39" s="15">
        <v>0</v>
      </c>
    </row>
    <row r="40" spans="1:12" ht="47.25" x14ac:dyDescent="0.25">
      <c r="A40" s="13" t="s">
        <v>88</v>
      </c>
      <c r="B40" s="16" t="s">
        <v>52</v>
      </c>
      <c r="C40" s="21" t="s">
        <v>53</v>
      </c>
      <c r="D40" s="17">
        <v>-9646.2999999999993</v>
      </c>
      <c r="E40" s="17">
        <v>-873.1</v>
      </c>
      <c r="F40" s="17">
        <v>0</v>
      </c>
      <c r="G40" s="17">
        <v>0</v>
      </c>
      <c r="H40" s="17">
        <v>0</v>
      </c>
      <c r="I40" s="14">
        <f t="shared" si="1"/>
        <v>9646.2999999999993</v>
      </c>
      <c r="J40" s="15">
        <f t="shared" si="2"/>
        <v>0</v>
      </c>
      <c r="K40" s="14">
        <f t="shared" si="3"/>
        <v>873.1</v>
      </c>
      <c r="L40" s="15">
        <f t="shared" si="4"/>
        <v>0</v>
      </c>
    </row>
  </sheetData>
  <mergeCells count="6">
    <mergeCell ref="A1:L1"/>
    <mergeCell ref="A3:A4"/>
    <mergeCell ref="B3:B4"/>
    <mergeCell ref="C3:C4"/>
    <mergeCell ref="I3:J3"/>
    <mergeCell ref="K3:L3"/>
  </mergeCells>
  <pageMargins left="0.39370078740157483" right="0.39370078740157483" top="0.9055118110236221" bottom="0.9055118110236221" header="0.31496062992125984" footer="0.31496062992125984"/>
  <pageSetup paperSize="9" scale="83" firstPageNumber="84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dfunix</cp:lastModifiedBy>
  <cp:lastPrinted>2020-12-01T05:34:41Z</cp:lastPrinted>
  <dcterms:created xsi:type="dcterms:W3CDTF">2019-10-23T05:13:36Z</dcterms:created>
  <dcterms:modified xsi:type="dcterms:W3CDTF">2020-11-30T10:42:51Z</dcterms:modified>
</cp:coreProperties>
</file>